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20730" windowHeight="11580"/>
  </bookViews>
  <sheets>
    <sheet name="мужчины Пред (4)" sheetId="5" r:id="rId1"/>
    <sheet name="женщины Пред (3)" sheetId="4" r:id="rId2"/>
    <sheet name="Лист1" sheetId="2" r:id="rId3"/>
  </sheets>
  <definedNames>
    <definedName name="_xlnm._FilterDatabase" localSheetId="1" hidden="1">'женщины Пред (3)'!$A$14:$J$14</definedName>
    <definedName name="_xlnm._FilterDatabase" localSheetId="0" hidden="1">'мужчины Пред (4)'!$A$14:$J$14</definedName>
    <definedName name="_xlnm.Print_Area" localSheetId="1">'женщины Пред (3)'!$A$1:$J$49</definedName>
    <definedName name="_xlnm.Print_Area" localSheetId="0">'мужчины Пред (4)'!$A$1:$J$49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4" l="1"/>
  <c r="I41" i="4"/>
  <c r="I37" i="4"/>
  <c r="I42" i="4"/>
  <c r="I36" i="4"/>
  <c r="I23" i="4"/>
  <c r="I39" i="4"/>
  <c r="I33" i="4"/>
  <c r="I16" i="4"/>
  <c r="I35" i="4"/>
  <c r="I34" i="4"/>
  <c r="I40" i="4"/>
  <c r="I29" i="4"/>
  <c r="I31" i="4"/>
  <c r="I25" i="4"/>
  <c r="I38" i="4"/>
  <c r="I28" i="4"/>
  <c r="I30" i="4"/>
  <c r="I15" i="4"/>
  <c r="I17" i="4"/>
  <c r="I20" i="4"/>
  <c r="I19" i="4"/>
  <c r="I21" i="4"/>
  <c r="I26" i="4"/>
  <c r="I22" i="4"/>
  <c r="I18" i="4"/>
  <c r="I24" i="4"/>
  <c r="I27" i="4"/>
  <c r="I42" i="5"/>
  <c r="I38" i="5"/>
  <c r="I41" i="5"/>
  <c r="I34" i="5"/>
  <c r="I33" i="5"/>
  <c r="I36" i="5"/>
  <c r="I23" i="5"/>
  <c r="I32" i="5"/>
  <c r="I35" i="5"/>
  <c r="I31" i="5"/>
  <c r="I37" i="5"/>
  <c r="I29" i="5"/>
  <c r="I39" i="5"/>
  <c r="I40" i="5"/>
  <c r="I26" i="5"/>
  <c r="I30" i="5"/>
  <c r="I28" i="5"/>
  <c r="I22" i="5"/>
  <c r="I25" i="5"/>
  <c r="I15" i="5"/>
  <c r="I24" i="5"/>
  <c r="I27" i="5"/>
  <c r="I16" i="5"/>
  <c r="I17" i="5"/>
  <c r="I21" i="5"/>
  <c r="I20" i="5"/>
  <c r="I19" i="5"/>
  <c r="I18" i="5"/>
</calcChain>
</file>

<file path=xl/sharedStrings.xml><?xml version="1.0" encoding="utf-8"?>
<sst xmlns="http://schemas.openxmlformats.org/spreadsheetml/2006/main" count="212" uniqueCount="138">
  <si>
    <t>Министерство сельского хозяйства Новосибирской области</t>
  </si>
  <si>
    <t>Район</t>
  </si>
  <si>
    <t>Сельское поселение</t>
  </si>
  <si>
    <t>Старт. Номер</t>
  </si>
  <si>
    <t>Фамилия, имя</t>
  </si>
  <si>
    <t>Место</t>
  </si>
  <si>
    <t>Министерство физической культуры и спорта Новосибирской области</t>
  </si>
  <si>
    <t>Администрация Ордынского района</t>
  </si>
  <si>
    <t xml:space="preserve">            Дирекция спортивных мероприятий</t>
  </si>
  <si>
    <t>4 -5 ИЮЛЯ 2019 года</t>
  </si>
  <si>
    <t>IX СПАРТАКИАДА МУНИЦИПАЛЬНЫХ ОБРАЗОВАНИЙ НОВОСИБИРСКОЙ ОБЛАСТИ</t>
  </si>
  <si>
    <t>Ордынский</t>
  </si>
  <si>
    <t>Верх-Ирмень</t>
  </si>
  <si>
    <t>Кыштовский</t>
  </si>
  <si>
    <t>Кыштовка</t>
  </si>
  <si>
    <t>Маржинян Илья</t>
  </si>
  <si>
    <t>Плотников Иван</t>
  </si>
  <si>
    <t>Баганский</t>
  </si>
  <si>
    <t>Ивановка</t>
  </si>
  <si>
    <t>Геливер Дмитрий</t>
  </si>
  <si>
    <t>Барабинский</t>
  </si>
  <si>
    <t>Устьянцево</t>
  </si>
  <si>
    <t>Селимзянов Ян</t>
  </si>
  <si>
    <t>Сузунский</t>
  </si>
  <si>
    <t>Шипуново</t>
  </si>
  <si>
    <t>Венгеровский</t>
  </si>
  <si>
    <t>Венгерово</t>
  </si>
  <si>
    <t>Федоров Николай</t>
  </si>
  <si>
    <t>Северный</t>
  </si>
  <si>
    <t>Витинск</t>
  </si>
  <si>
    <t>Халюков Александр</t>
  </si>
  <si>
    <t>Чулымский</t>
  </si>
  <si>
    <t>Ужаниха</t>
  </si>
  <si>
    <t>Озерец Владимир</t>
  </si>
  <si>
    <t>Карасукский</t>
  </si>
  <si>
    <t>Хорошее</t>
  </si>
  <si>
    <t>Мунц Эдуард</t>
  </si>
  <si>
    <t>Чистоозерный</t>
  </si>
  <si>
    <t>Ново-Колындийский</t>
  </si>
  <si>
    <t>Черкасов Юрий</t>
  </si>
  <si>
    <t>Куйбышевский</t>
  </si>
  <si>
    <t>Осиновский</t>
  </si>
  <si>
    <t>Коровкин Вадим</t>
  </si>
  <si>
    <t>Фоменко Кирилл</t>
  </si>
  <si>
    <t>Батырь Андрей</t>
  </si>
  <si>
    <t>Мухин Дмитрий</t>
  </si>
  <si>
    <t>Краснов Сергей</t>
  </si>
  <si>
    <t>Логвин Илья</t>
  </si>
  <si>
    <t>Лебедев Александр</t>
  </si>
  <si>
    <t>Жданов Денис</t>
  </si>
  <si>
    <t>Ковалевский Александр</t>
  </si>
  <si>
    <t>Рыбель Виктор</t>
  </si>
  <si>
    <t>Москвин Иван</t>
  </si>
  <si>
    <t>Богданов Павел</t>
  </si>
  <si>
    <t>Щегренец Сергей</t>
  </si>
  <si>
    <t>Канищев Михаил</t>
  </si>
  <si>
    <t>Андреев Евгений</t>
  </si>
  <si>
    <t>Лотц Алексей</t>
  </si>
  <si>
    <t>Восковская Светлана</t>
  </si>
  <si>
    <t>Сердитова Яна</t>
  </si>
  <si>
    <t>Архипова Анастасия</t>
  </si>
  <si>
    <t>Селимзянова Жанна</t>
  </si>
  <si>
    <t>Исакова Юлия</t>
  </si>
  <si>
    <t>Таранина Валентина</t>
  </si>
  <si>
    <t>Халюкова Мария</t>
  </si>
  <si>
    <t>Левченко Лилия</t>
  </si>
  <si>
    <t>Балагина Нина</t>
  </si>
  <si>
    <t>Клыкова Татьяна</t>
  </si>
  <si>
    <t>Сосновская Анастасия</t>
  </si>
  <si>
    <t>Гончарова Кристина</t>
  </si>
  <si>
    <t>Косачева Арина</t>
  </si>
  <si>
    <t>Чурилина Алена</t>
  </si>
  <si>
    <t>Шадрина Елена</t>
  </si>
  <si>
    <t>Коныгина Виктория</t>
  </si>
  <si>
    <t>Лебедева Людмила</t>
  </si>
  <si>
    <t>Жданова Мария</t>
  </si>
  <si>
    <t>Соколова Василина</t>
  </si>
  <si>
    <t>Шапирко Ирина</t>
  </si>
  <si>
    <t>Бессонова Татьяна</t>
  </si>
  <si>
    <t>Догончина Екатерина</t>
  </si>
  <si>
    <t>Гладких Надежда</t>
  </si>
  <si>
    <t>Иноземцева Тамара</t>
  </si>
  <si>
    <t>Жукова Александра</t>
  </si>
  <si>
    <t>Хорошева Светлана</t>
  </si>
  <si>
    <t>Долматова Ирина</t>
  </si>
  <si>
    <t xml:space="preserve">Ордынский </t>
  </si>
  <si>
    <t>Каргатский</t>
  </si>
  <si>
    <t>Мамонтовое</t>
  </si>
  <si>
    <t>Маслянинский</t>
  </si>
  <si>
    <t>Мамоново</t>
  </si>
  <si>
    <t>Коченевский</t>
  </si>
  <si>
    <t>Новокремлевское</t>
  </si>
  <si>
    <t>Новосибирский</t>
  </si>
  <si>
    <t>Березовка</t>
  </si>
  <si>
    <t>Мошковский</t>
  </si>
  <si>
    <t>Ташара</t>
  </si>
  <si>
    <t>Татарский</t>
  </si>
  <si>
    <t>Новопервомайское</t>
  </si>
  <si>
    <t>Болотинский</t>
  </si>
  <si>
    <t>Ново-Бибеево</t>
  </si>
  <si>
    <t>Чановский</t>
  </si>
  <si>
    <t>Красносельское</t>
  </si>
  <si>
    <t>Тогучинский</t>
  </si>
  <si>
    <t>Сурково</t>
  </si>
  <si>
    <t>Краснозерский</t>
  </si>
  <si>
    <t>Искитимский</t>
  </si>
  <si>
    <t>Улыбинск</t>
  </si>
  <si>
    <t>Новоселье</t>
  </si>
  <si>
    <t>Здвинский</t>
  </si>
  <si>
    <t>Верх-Каргатский</t>
  </si>
  <si>
    <t>Колыванский</t>
  </si>
  <si>
    <t>Скалинское</t>
  </si>
  <si>
    <t>Кочковский</t>
  </si>
  <si>
    <t>Кочки</t>
  </si>
  <si>
    <t>Яркульский</t>
  </si>
  <si>
    <t>Усть-Тарский</t>
  </si>
  <si>
    <t>Веселовское</t>
  </si>
  <si>
    <t>Доволенский</t>
  </si>
  <si>
    <t>Довольное</t>
  </si>
  <si>
    <t>Щербакова Полина</t>
  </si>
  <si>
    <t>Попов Александр</t>
  </si>
  <si>
    <t>Малютин Александр</t>
  </si>
  <si>
    <t xml:space="preserve">Главный  судья                                                                            А.С.Шнайдер                           </t>
  </si>
  <si>
    <t>Главный секретарь                                                                    П.С.Чусовлянов</t>
  </si>
  <si>
    <t>№</t>
  </si>
  <si>
    <t>р.п.Ордынское</t>
  </si>
  <si>
    <t>косари</t>
  </si>
  <si>
    <t>Басалаев Владислав</t>
  </si>
  <si>
    <t>Сумма очков</t>
  </si>
  <si>
    <t>Виды</t>
  </si>
  <si>
    <t>Косьба травы (очки)</t>
  </si>
  <si>
    <t>Гиревой спорт           ( очки)</t>
  </si>
  <si>
    <t>Легкая атлетика  (очки)</t>
  </si>
  <si>
    <t>Гиревой спорт               ( очки)</t>
  </si>
  <si>
    <t>Убинский</t>
  </si>
  <si>
    <t>Купинский</t>
  </si>
  <si>
    <t>Итоговый протокол среди женщин</t>
  </si>
  <si>
    <t>Итоговый протокол среди мужчин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</si>
</sst>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b/>
      <sz val="26"/>
      <color theme="1"/>
      <name val="Calibri"/>
      <family val="2"/>
      <charset val="204"/>
      <scheme val="minor"/>
    </font>
    <font>
      <sz val="26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0" fillId="0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5" fillId="0" borderId="0" xfId="0" applyFont="1" applyBorder="1" applyAlignment="1">
      <alignment horizontal="center"/>
    </xf>
    <xf numFmtId="0" fontId="1" fillId="0" borderId="0" xfId="0" applyFont="1" applyBorder="1" applyAlignment="1"/>
    <xf numFmtId="0" fontId="6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Border="1"/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Border="1" applyAlignment="1">
      <alignment vertical="center" wrapText="1"/>
    </xf>
    <xf numFmtId="0" fontId="16" fillId="0" borderId="0" xfId="0" applyFont="1" applyBorder="1"/>
    <xf numFmtId="0" fontId="15" fillId="0" borderId="1" xfId="0" applyFont="1" applyBorder="1" applyAlignment="1">
      <alignment vertical="center"/>
    </xf>
    <xf numFmtId="0" fontId="15" fillId="0" borderId="0" xfId="0" applyFont="1" applyAlignment="1">
      <alignment horizontal="center"/>
    </xf>
    <xf numFmtId="0" fontId="14" fillId="2" borderId="7" xfId="0" applyFont="1" applyFill="1" applyBorder="1"/>
    <xf numFmtId="0" fontId="13" fillId="2" borderId="7" xfId="0" applyFont="1" applyFill="1" applyBorder="1" applyAlignment="1">
      <alignment horizontal="center" vertical="center" wrapText="1"/>
    </xf>
    <xf numFmtId="0" fontId="0" fillId="2" borderId="0" xfId="0" applyFill="1"/>
    <xf numFmtId="0" fontId="12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vertical="top"/>
    </xf>
    <xf numFmtId="0" fontId="13" fillId="3" borderId="7" xfId="0" applyFont="1" applyFill="1" applyBorder="1" applyAlignment="1">
      <alignment vertical="top" wrapText="1"/>
    </xf>
    <xf numFmtId="0" fontId="13" fillId="3" borderId="7" xfId="0" applyFont="1" applyFill="1" applyBorder="1" applyAlignment="1">
      <alignment horizontal="center" vertical="center" wrapText="1"/>
    </xf>
    <xf numFmtId="0" fontId="14" fillId="3" borderId="7" xfId="0" applyFont="1" applyFill="1" applyBorder="1"/>
    <xf numFmtId="0" fontId="14" fillId="3" borderId="7" xfId="0" applyFont="1" applyFill="1" applyBorder="1" applyAlignment="1">
      <alignment wrapText="1"/>
    </xf>
    <xf numFmtId="0" fontId="14" fillId="3" borderId="7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vertical="center" wrapText="1"/>
    </xf>
    <xf numFmtId="0" fontId="14" fillId="3" borderId="7" xfId="0" applyFont="1" applyFill="1" applyBorder="1" applyAlignment="1">
      <alignment horizontal="left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vertical="top"/>
    </xf>
    <xf numFmtId="0" fontId="14" fillId="3" borderId="7" xfId="0" applyFont="1" applyFill="1" applyBorder="1" applyAlignment="1">
      <alignment vertical="top" wrapText="1"/>
    </xf>
    <xf numFmtId="0" fontId="17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tabSelected="1" view="pageBreakPreview" zoomScale="51" zoomScaleNormal="70" zoomScaleSheetLayoutView="51" workbookViewId="0">
      <selection activeCell="E9" sqref="E9:E13"/>
    </sheetView>
  </sheetViews>
  <sheetFormatPr defaultRowHeight="15" x14ac:dyDescent="0.25"/>
  <cols>
    <col min="1" max="1" width="9.140625" customWidth="1"/>
    <col min="2" max="2" width="34.85546875" customWidth="1"/>
    <col min="3" max="3" width="46.85546875" customWidth="1"/>
    <col min="4" max="4" width="13.28515625" customWidth="1"/>
    <col min="5" max="5" width="51.42578125" customWidth="1"/>
    <col min="6" max="6" width="13.85546875" customWidth="1"/>
    <col min="7" max="8" width="14.5703125" customWidth="1"/>
    <col min="9" max="9" width="11.5703125" customWidth="1"/>
    <col min="10" max="10" width="12.42578125" customWidth="1"/>
    <col min="11" max="11" width="9.42578125" customWidth="1"/>
    <col min="12" max="12" width="12" customWidth="1"/>
    <col min="13" max="13" width="8.28515625" customWidth="1"/>
    <col min="14" max="14" width="12.7109375" customWidth="1"/>
    <col min="15" max="15" width="9.28515625" customWidth="1"/>
    <col min="16" max="16" width="12.5703125" customWidth="1"/>
    <col min="17" max="17" width="10" customWidth="1"/>
    <col min="18" max="18" width="12.5703125" customWidth="1"/>
    <col min="19" max="19" width="9.5703125" customWidth="1"/>
    <col min="20" max="20" width="13.140625" customWidth="1"/>
    <col min="21" max="21" width="8.7109375" customWidth="1"/>
    <col min="22" max="22" width="10.28515625" customWidth="1"/>
    <col min="23" max="23" width="11.42578125" customWidth="1"/>
  </cols>
  <sheetData>
    <row r="1" spans="1:38" ht="18.75" customHeight="1" x14ac:dyDescent="0.25">
      <c r="Q1" s="47" t="s">
        <v>0</v>
      </c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8"/>
      <c r="AG1" s="8"/>
      <c r="AH1" s="8"/>
      <c r="AI1" s="8"/>
      <c r="AJ1" s="1"/>
      <c r="AK1" s="1"/>
      <c r="AL1" s="1"/>
    </row>
    <row r="2" spans="1:38" ht="18.75" customHeight="1" x14ac:dyDescent="0.25">
      <c r="A2" s="48" t="s">
        <v>6</v>
      </c>
      <c r="B2" s="48"/>
      <c r="C2" s="48"/>
      <c r="D2" s="48"/>
      <c r="E2" s="48"/>
      <c r="F2" s="48"/>
      <c r="G2" s="48"/>
      <c r="H2" s="4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24"/>
      <c r="U2" s="1"/>
      <c r="V2" s="1"/>
      <c r="W2" s="1"/>
    </row>
    <row r="3" spans="1:38" ht="28.5" x14ac:dyDescent="0.25">
      <c r="A3" s="49" t="s">
        <v>7</v>
      </c>
      <c r="B3" s="49"/>
      <c r="C3" s="49"/>
      <c r="D3" s="49"/>
      <c r="E3" s="49"/>
      <c r="F3" s="49"/>
      <c r="G3" s="49"/>
      <c r="H3" s="4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8" ht="28.5" x14ac:dyDescent="0.45">
      <c r="A4" s="50" t="s">
        <v>8</v>
      </c>
      <c r="B4" s="50"/>
      <c r="C4" s="50"/>
      <c r="D4" s="50"/>
      <c r="E4" s="50"/>
      <c r="F4" s="50"/>
      <c r="G4" s="50"/>
      <c r="H4" s="5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38" x14ac:dyDescent="0.25">
      <c r="G5" s="51"/>
      <c r="H5" s="51"/>
      <c r="I5" s="51"/>
      <c r="J5" s="51"/>
      <c r="K5" s="51"/>
      <c r="L5" s="51"/>
      <c r="M5" s="51"/>
      <c r="N5" s="51"/>
    </row>
    <row r="6" spans="1:38" ht="30" customHeight="1" x14ac:dyDescent="0.5">
      <c r="A6" s="46" t="s">
        <v>10</v>
      </c>
      <c r="B6" s="46"/>
      <c r="C6" s="46"/>
      <c r="D6" s="46"/>
      <c r="E6" s="46"/>
      <c r="F6" s="46"/>
      <c r="G6" s="46"/>
      <c r="H6" s="46"/>
      <c r="I6" s="16"/>
      <c r="J6" s="16"/>
      <c r="K6" s="16"/>
      <c r="L6" s="16"/>
      <c r="M6" s="16"/>
      <c r="N6" s="16"/>
      <c r="O6" s="16"/>
      <c r="P6" s="16"/>
      <c r="Q6" s="11"/>
      <c r="R6" s="11"/>
      <c r="S6" s="11"/>
      <c r="T6" s="11"/>
    </row>
    <row r="7" spans="1:38" ht="32.25" customHeight="1" x14ac:dyDescent="0.5">
      <c r="A7" s="56" t="s">
        <v>137</v>
      </c>
      <c r="B7" s="56"/>
      <c r="C7" s="56"/>
      <c r="D7" s="56"/>
      <c r="E7" s="56"/>
      <c r="F7" s="56"/>
      <c r="G7" s="56"/>
      <c r="H7" s="56"/>
      <c r="I7" s="15"/>
      <c r="J7" s="15"/>
      <c r="K7" s="15"/>
      <c r="L7" s="15"/>
      <c r="M7" s="15"/>
      <c r="N7" s="15"/>
      <c r="O7" s="15"/>
      <c r="P7" s="15"/>
      <c r="Q7" s="12"/>
      <c r="R7" s="12"/>
      <c r="S7" s="12"/>
      <c r="T7" s="12"/>
    </row>
    <row r="8" spans="1:38" ht="33.75" customHeight="1" x14ac:dyDescent="0.4">
      <c r="A8" s="29" t="s">
        <v>9</v>
      </c>
      <c r="B8" s="29"/>
      <c r="C8" s="57" t="s">
        <v>126</v>
      </c>
      <c r="D8" s="57"/>
      <c r="E8" s="57"/>
      <c r="F8" s="58" t="s">
        <v>125</v>
      </c>
      <c r="G8" s="58"/>
      <c r="H8" s="58"/>
      <c r="I8" s="30"/>
      <c r="J8" s="13"/>
      <c r="K8" s="25"/>
      <c r="L8" s="13"/>
      <c r="M8" s="13"/>
      <c r="N8" s="25"/>
      <c r="O8" s="13"/>
      <c r="P8" s="13"/>
      <c r="U8" s="25"/>
      <c r="V8" s="13"/>
      <c r="W8" s="13"/>
    </row>
    <row r="9" spans="1:38" ht="23.25" customHeight="1" x14ac:dyDescent="0.25">
      <c r="A9" s="59" t="s">
        <v>124</v>
      </c>
      <c r="B9" s="62" t="s">
        <v>1</v>
      </c>
      <c r="C9" s="63" t="s">
        <v>2</v>
      </c>
      <c r="D9" s="60" t="s">
        <v>3</v>
      </c>
      <c r="E9" s="65" t="s">
        <v>4</v>
      </c>
      <c r="F9" s="67" t="s">
        <v>129</v>
      </c>
      <c r="G9" s="68"/>
      <c r="H9" s="69"/>
      <c r="I9" s="52" t="s">
        <v>128</v>
      </c>
      <c r="J9" s="52" t="s">
        <v>5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38" s="5" customFormat="1" ht="60" customHeight="1" x14ac:dyDescent="0.25">
      <c r="A10" s="60"/>
      <c r="B10" s="63"/>
      <c r="C10" s="63"/>
      <c r="D10" s="60"/>
      <c r="E10" s="66"/>
      <c r="F10" s="70"/>
      <c r="G10" s="71"/>
      <c r="H10" s="72"/>
      <c r="I10" s="53"/>
      <c r="J10" s="53"/>
    </row>
    <row r="11" spans="1:38" s="5" customFormat="1" ht="15" customHeight="1" x14ac:dyDescent="0.25">
      <c r="A11" s="60"/>
      <c r="B11" s="63"/>
      <c r="C11" s="63"/>
      <c r="D11" s="60"/>
      <c r="E11" s="60"/>
      <c r="F11" s="52" t="s">
        <v>130</v>
      </c>
      <c r="G11" s="52" t="s">
        <v>131</v>
      </c>
      <c r="H11" s="52" t="s">
        <v>132</v>
      </c>
      <c r="I11" s="53"/>
      <c r="J11" s="53"/>
    </row>
    <row r="12" spans="1:38" s="5" customFormat="1" ht="15" customHeight="1" x14ac:dyDescent="0.25">
      <c r="A12" s="60"/>
      <c r="B12" s="63"/>
      <c r="C12" s="63"/>
      <c r="D12" s="60"/>
      <c r="E12" s="60"/>
      <c r="F12" s="53"/>
      <c r="G12" s="53"/>
      <c r="H12" s="53"/>
      <c r="I12" s="53"/>
      <c r="J12" s="53"/>
    </row>
    <row r="13" spans="1:38" s="5" customFormat="1" ht="33" customHeight="1" x14ac:dyDescent="0.25">
      <c r="A13" s="61"/>
      <c r="B13" s="64"/>
      <c r="C13" s="64"/>
      <c r="D13" s="61"/>
      <c r="E13" s="61"/>
      <c r="F13" s="54"/>
      <c r="G13" s="54"/>
      <c r="H13" s="54"/>
      <c r="I13" s="54"/>
      <c r="J13" s="54"/>
    </row>
    <row r="14" spans="1:38" s="5" customFormat="1" ht="24" customHeight="1" x14ac:dyDescent="0.25">
      <c r="A14" s="21"/>
      <c r="B14" s="22"/>
      <c r="C14" s="23"/>
      <c r="D14" s="21"/>
      <c r="E14" s="21"/>
      <c r="F14" s="18"/>
      <c r="G14" s="18"/>
      <c r="H14" s="18"/>
      <c r="I14" s="18"/>
      <c r="J14" s="18"/>
    </row>
    <row r="15" spans="1:38" s="33" customFormat="1" ht="42.75" customHeight="1" x14ac:dyDescent="0.25">
      <c r="A15" s="34">
        <v>1</v>
      </c>
      <c r="B15" s="35" t="s">
        <v>96</v>
      </c>
      <c r="C15" s="35" t="s">
        <v>97</v>
      </c>
      <c r="D15" s="36">
        <v>32</v>
      </c>
      <c r="E15" s="36" t="s">
        <v>47</v>
      </c>
      <c r="F15" s="37">
        <v>240</v>
      </c>
      <c r="G15" s="37">
        <v>74</v>
      </c>
      <c r="H15" s="37">
        <v>72</v>
      </c>
      <c r="I15" s="37">
        <f t="shared" ref="I15:I42" si="0">H15+G15+F15</f>
        <v>386</v>
      </c>
      <c r="J15" s="37">
        <v>1</v>
      </c>
    </row>
    <row r="16" spans="1:38" s="33" customFormat="1" ht="36" customHeight="1" x14ac:dyDescent="0.25">
      <c r="A16" s="34">
        <v>2</v>
      </c>
      <c r="B16" s="35" t="s">
        <v>115</v>
      </c>
      <c r="C16" s="35" t="s">
        <v>114</v>
      </c>
      <c r="D16" s="36">
        <v>55</v>
      </c>
      <c r="E16" s="36" t="s">
        <v>57</v>
      </c>
      <c r="F16" s="37">
        <v>216</v>
      </c>
      <c r="G16" s="37">
        <v>82</v>
      </c>
      <c r="H16" s="37">
        <v>68</v>
      </c>
      <c r="I16" s="37">
        <f t="shared" si="0"/>
        <v>366</v>
      </c>
      <c r="J16" s="37">
        <v>2</v>
      </c>
    </row>
    <row r="17" spans="1:10" s="33" customFormat="1" ht="36.75" customHeight="1" x14ac:dyDescent="0.25">
      <c r="A17" s="34">
        <v>3</v>
      </c>
      <c r="B17" s="35" t="s">
        <v>94</v>
      </c>
      <c r="C17" s="35" t="s">
        <v>95</v>
      </c>
      <c r="D17" s="36">
        <v>30</v>
      </c>
      <c r="E17" s="36" t="s">
        <v>46</v>
      </c>
      <c r="F17" s="37">
        <v>196</v>
      </c>
      <c r="G17" s="37">
        <v>85</v>
      </c>
      <c r="H17" s="37">
        <v>74</v>
      </c>
      <c r="I17" s="37">
        <f t="shared" si="0"/>
        <v>355</v>
      </c>
      <c r="J17" s="37">
        <v>3</v>
      </c>
    </row>
    <row r="18" spans="1:10" s="33" customFormat="1" ht="33.75" x14ac:dyDescent="0.25">
      <c r="A18" s="34">
        <v>4</v>
      </c>
      <c r="B18" s="35" t="s">
        <v>92</v>
      </c>
      <c r="C18" s="35" t="s">
        <v>93</v>
      </c>
      <c r="D18" s="36">
        <v>28</v>
      </c>
      <c r="E18" s="36" t="s">
        <v>45</v>
      </c>
      <c r="F18" s="37">
        <v>164</v>
      </c>
      <c r="G18" s="37">
        <v>120</v>
      </c>
      <c r="H18" s="37">
        <v>67</v>
      </c>
      <c r="I18" s="37">
        <f t="shared" si="0"/>
        <v>351</v>
      </c>
      <c r="J18" s="37">
        <v>4</v>
      </c>
    </row>
    <row r="19" spans="1:10" s="33" customFormat="1" ht="36" customHeight="1" x14ac:dyDescent="0.25">
      <c r="A19" s="34">
        <v>5</v>
      </c>
      <c r="B19" s="35" t="s">
        <v>105</v>
      </c>
      <c r="C19" s="35" t="s">
        <v>106</v>
      </c>
      <c r="D19" s="36">
        <v>42</v>
      </c>
      <c r="E19" s="36" t="s">
        <v>52</v>
      </c>
      <c r="F19" s="37">
        <v>170</v>
      </c>
      <c r="G19" s="37">
        <v>108</v>
      </c>
      <c r="H19" s="37">
        <v>64</v>
      </c>
      <c r="I19" s="37">
        <f t="shared" si="0"/>
        <v>342</v>
      </c>
      <c r="J19" s="37">
        <v>5</v>
      </c>
    </row>
    <row r="20" spans="1:10" s="33" customFormat="1" ht="33.75" x14ac:dyDescent="0.25">
      <c r="A20" s="34">
        <v>6</v>
      </c>
      <c r="B20" s="35" t="s">
        <v>88</v>
      </c>
      <c r="C20" s="35" t="s">
        <v>89</v>
      </c>
      <c r="D20" s="36">
        <v>24</v>
      </c>
      <c r="E20" s="36" t="s">
        <v>43</v>
      </c>
      <c r="F20" s="37">
        <v>130</v>
      </c>
      <c r="G20" s="37">
        <v>98</v>
      </c>
      <c r="H20" s="37">
        <v>108</v>
      </c>
      <c r="I20" s="37">
        <f t="shared" si="0"/>
        <v>336</v>
      </c>
      <c r="J20" s="37">
        <v>6</v>
      </c>
    </row>
    <row r="21" spans="1:10" s="33" customFormat="1" ht="39.75" customHeight="1" x14ac:dyDescent="0.25">
      <c r="A21" s="34">
        <v>7</v>
      </c>
      <c r="B21" s="36" t="s">
        <v>11</v>
      </c>
      <c r="C21" s="36" t="s">
        <v>12</v>
      </c>
      <c r="D21" s="35">
        <v>1</v>
      </c>
      <c r="E21" s="36" t="s">
        <v>16</v>
      </c>
      <c r="F21" s="37">
        <v>148</v>
      </c>
      <c r="G21" s="37">
        <v>90</v>
      </c>
      <c r="H21" s="37">
        <v>79</v>
      </c>
      <c r="I21" s="37">
        <f t="shared" si="0"/>
        <v>317</v>
      </c>
      <c r="J21" s="37">
        <v>7</v>
      </c>
    </row>
    <row r="22" spans="1:10" s="33" customFormat="1" ht="42" customHeight="1" x14ac:dyDescent="0.25">
      <c r="A22" s="34">
        <v>8</v>
      </c>
      <c r="B22" s="35" t="s">
        <v>108</v>
      </c>
      <c r="C22" s="35" t="s">
        <v>109</v>
      </c>
      <c r="D22" s="36">
        <v>46</v>
      </c>
      <c r="E22" s="36" t="s">
        <v>54</v>
      </c>
      <c r="F22" s="37">
        <v>152</v>
      </c>
      <c r="G22" s="37">
        <v>70</v>
      </c>
      <c r="H22" s="37">
        <v>90</v>
      </c>
      <c r="I22" s="37">
        <f t="shared" si="0"/>
        <v>312</v>
      </c>
      <c r="J22" s="37">
        <v>8</v>
      </c>
    </row>
    <row r="23" spans="1:10" s="33" customFormat="1" ht="42" customHeight="1" x14ac:dyDescent="0.25">
      <c r="A23" s="34">
        <v>9</v>
      </c>
      <c r="B23" s="35" t="s">
        <v>90</v>
      </c>
      <c r="C23" s="35" t="s">
        <v>91</v>
      </c>
      <c r="D23" s="36">
        <v>26</v>
      </c>
      <c r="E23" s="36" t="s">
        <v>44</v>
      </c>
      <c r="F23" s="37">
        <v>136</v>
      </c>
      <c r="G23" s="37">
        <v>52</v>
      </c>
      <c r="H23" s="37">
        <v>120</v>
      </c>
      <c r="I23" s="37">
        <f t="shared" si="0"/>
        <v>308</v>
      </c>
      <c r="J23" s="37">
        <v>9</v>
      </c>
    </row>
    <row r="24" spans="1:10" s="33" customFormat="1" ht="38.25" customHeight="1" x14ac:dyDescent="0.25">
      <c r="A24" s="34">
        <v>10</v>
      </c>
      <c r="B24" s="35" t="s">
        <v>104</v>
      </c>
      <c r="C24" s="35" t="s">
        <v>116</v>
      </c>
      <c r="D24" s="36">
        <v>40</v>
      </c>
      <c r="E24" s="36" t="s">
        <v>51</v>
      </c>
      <c r="F24" s="37">
        <v>180</v>
      </c>
      <c r="G24" s="37">
        <v>76</v>
      </c>
      <c r="H24" s="37">
        <v>51</v>
      </c>
      <c r="I24" s="37">
        <f t="shared" si="0"/>
        <v>307</v>
      </c>
      <c r="J24" s="37">
        <v>10</v>
      </c>
    </row>
    <row r="25" spans="1:10" s="33" customFormat="1" ht="34.5" customHeight="1" x14ac:dyDescent="0.25">
      <c r="A25" s="34">
        <v>11</v>
      </c>
      <c r="B25" s="35" t="s">
        <v>135</v>
      </c>
      <c r="C25" s="35" t="s">
        <v>107</v>
      </c>
      <c r="D25" s="36">
        <v>44</v>
      </c>
      <c r="E25" s="36" t="s">
        <v>53</v>
      </c>
      <c r="F25" s="37">
        <v>134</v>
      </c>
      <c r="G25" s="37">
        <v>72</v>
      </c>
      <c r="H25" s="37">
        <v>98</v>
      </c>
      <c r="I25" s="37">
        <f t="shared" si="0"/>
        <v>304</v>
      </c>
      <c r="J25" s="37">
        <v>11</v>
      </c>
    </row>
    <row r="26" spans="1:10" s="33" customFormat="1" ht="33.75" x14ac:dyDescent="0.25">
      <c r="A26" s="34">
        <v>12</v>
      </c>
      <c r="B26" s="35" t="s">
        <v>40</v>
      </c>
      <c r="C26" s="35" t="s">
        <v>41</v>
      </c>
      <c r="D26" s="36">
        <v>18</v>
      </c>
      <c r="E26" s="36" t="s">
        <v>127</v>
      </c>
      <c r="F26" s="37">
        <v>158</v>
      </c>
      <c r="G26" s="37">
        <v>67</v>
      </c>
      <c r="H26" s="37">
        <v>76</v>
      </c>
      <c r="I26" s="37">
        <f t="shared" si="0"/>
        <v>301</v>
      </c>
      <c r="J26" s="37">
        <v>12</v>
      </c>
    </row>
    <row r="27" spans="1:10" s="33" customFormat="1" ht="44.25" customHeight="1" x14ac:dyDescent="0.25">
      <c r="A27" s="34">
        <v>13</v>
      </c>
      <c r="B27" s="35" t="s">
        <v>102</v>
      </c>
      <c r="C27" s="35" t="s">
        <v>103</v>
      </c>
      <c r="D27" s="36">
        <v>38</v>
      </c>
      <c r="E27" s="36" t="s">
        <v>50</v>
      </c>
      <c r="F27" s="37">
        <v>144</v>
      </c>
      <c r="G27" s="37">
        <v>79</v>
      </c>
      <c r="H27" s="37">
        <v>70</v>
      </c>
      <c r="I27" s="37">
        <f t="shared" si="0"/>
        <v>293</v>
      </c>
      <c r="J27" s="37">
        <v>13</v>
      </c>
    </row>
    <row r="28" spans="1:10" s="33" customFormat="1" ht="39.75" customHeight="1" x14ac:dyDescent="0.25">
      <c r="A28" s="34">
        <v>14</v>
      </c>
      <c r="B28" s="35" t="s">
        <v>117</v>
      </c>
      <c r="C28" s="35" t="s">
        <v>118</v>
      </c>
      <c r="D28" s="36">
        <v>57</v>
      </c>
      <c r="E28" s="36" t="s">
        <v>120</v>
      </c>
      <c r="F28" s="37">
        <v>126</v>
      </c>
      <c r="G28" s="37">
        <v>69</v>
      </c>
      <c r="H28" s="37">
        <v>85</v>
      </c>
      <c r="I28" s="37">
        <f t="shared" si="0"/>
        <v>280</v>
      </c>
      <c r="J28" s="37">
        <v>14</v>
      </c>
    </row>
    <row r="29" spans="1:10" s="33" customFormat="1" ht="37.5" customHeight="1" x14ac:dyDescent="0.25">
      <c r="A29" s="34">
        <v>15</v>
      </c>
      <c r="B29" s="36" t="s">
        <v>17</v>
      </c>
      <c r="C29" s="36" t="s">
        <v>18</v>
      </c>
      <c r="D29" s="35">
        <v>5</v>
      </c>
      <c r="E29" s="36" t="s">
        <v>19</v>
      </c>
      <c r="F29" s="37">
        <v>128</v>
      </c>
      <c r="G29" s="37">
        <v>64</v>
      </c>
      <c r="H29" s="37">
        <v>65</v>
      </c>
      <c r="I29" s="37">
        <f t="shared" si="0"/>
        <v>257</v>
      </c>
      <c r="J29" s="37">
        <v>15</v>
      </c>
    </row>
    <row r="30" spans="1:10" s="33" customFormat="1" ht="33.75" customHeight="1" x14ac:dyDescent="0.25">
      <c r="A30" s="34">
        <v>16</v>
      </c>
      <c r="B30" s="35" t="s">
        <v>37</v>
      </c>
      <c r="C30" s="35" t="s">
        <v>38</v>
      </c>
      <c r="D30" s="36">
        <v>20</v>
      </c>
      <c r="E30" s="36" t="s">
        <v>39</v>
      </c>
      <c r="F30" s="37">
        <v>102</v>
      </c>
      <c r="G30" s="37">
        <v>68</v>
      </c>
      <c r="H30" s="37">
        <v>82</v>
      </c>
      <c r="I30" s="37">
        <f t="shared" si="0"/>
        <v>252</v>
      </c>
      <c r="J30" s="37">
        <v>16</v>
      </c>
    </row>
    <row r="31" spans="1:10" s="33" customFormat="1" ht="39" customHeight="1" x14ac:dyDescent="0.25">
      <c r="A31" s="34">
        <v>17</v>
      </c>
      <c r="B31" s="36" t="s">
        <v>13</v>
      </c>
      <c r="C31" s="36" t="s">
        <v>14</v>
      </c>
      <c r="D31" s="35">
        <v>3</v>
      </c>
      <c r="E31" s="36" t="s">
        <v>15</v>
      </c>
      <c r="F31" s="37">
        <v>138</v>
      </c>
      <c r="G31" s="37">
        <v>62</v>
      </c>
      <c r="H31" s="37">
        <v>48</v>
      </c>
      <c r="I31" s="37">
        <f t="shared" si="0"/>
        <v>248</v>
      </c>
      <c r="J31" s="37">
        <v>17</v>
      </c>
    </row>
    <row r="32" spans="1:10" s="33" customFormat="1" ht="34.5" customHeight="1" x14ac:dyDescent="0.25">
      <c r="A32" s="34">
        <v>18</v>
      </c>
      <c r="B32" s="36" t="s">
        <v>20</v>
      </c>
      <c r="C32" s="36" t="s">
        <v>21</v>
      </c>
      <c r="D32" s="35">
        <v>7</v>
      </c>
      <c r="E32" s="36" t="s">
        <v>22</v>
      </c>
      <c r="F32" s="37">
        <v>132</v>
      </c>
      <c r="G32" s="37">
        <v>53</v>
      </c>
      <c r="H32" s="37">
        <v>61</v>
      </c>
      <c r="I32" s="37">
        <f t="shared" si="0"/>
        <v>246</v>
      </c>
      <c r="J32" s="37">
        <v>18</v>
      </c>
    </row>
    <row r="33" spans="1:15" s="33" customFormat="1" ht="39" customHeight="1" x14ac:dyDescent="0.25">
      <c r="A33" s="34">
        <v>19</v>
      </c>
      <c r="B33" s="36" t="s">
        <v>31</v>
      </c>
      <c r="C33" s="36" t="s">
        <v>32</v>
      </c>
      <c r="D33" s="35">
        <v>14</v>
      </c>
      <c r="E33" s="36" t="s">
        <v>33</v>
      </c>
      <c r="F33" s="37">
        <v>140</v>
      </c>
      <c r="G33" s="37">
        <v>50</v>
      </c>
      <c r="H33" s="37">
        <v>49</v>
      </c>
      <c r="I33" s="37">
        <f t="shared" si="0"/>
        <v>239</v>
      </c>
      <c r="J33" s="37">
        <v>19</v>
      </c>
    </row>
    <row r="34" spans="1:15" s="33" customFormat="1" ht="38.25" customHeight="1" x14ac:dyDescent="0.25">
      <c r="A34" s="34">
        <v>20</v>
      </c>
      <c r="B34" s="35" t="s">
        <v>34</v>
      </c>
      <c r="C34" s="35" t="s">
        <v>35</v>
      </c>
      <c r="D34" s="36">
        <v>17</v>
      </c>
      <c r="E34" s="36" t="s">
        <v>36</v>
      </c>
      <c r="F34" s="37">
        <v>122</v>
      </c>
      <c r="G34" s="37">
        <v>50</v>
      </c>
      <c r="H34" s="37">
        <v>66</v>
      </c>
      <c r="I34" s="37">
        <f t="shared" si="0"/>
        <v>238</v>
      </c>
      <c r="J34" s="37">
        <v>20</v>
      </c>
    </row>
    <row r="35" spans="1:15" s="33" customFormat="1" ht="38.25" customHeight="1" x14ac:dyDescent="0.25">
      <c r="A35" s="34">
        <v>21</v>
      </c>
      <c r="B35" s="35" t="s">
        <v>100</v>
      </c>
      <c r="C35" s="35" t="s">
        <v>101</v>
      </c>
      <c r="D35" s="36">
        <v>36</v>
      </c>
      <c r="E35" s="36" t="s">
        <v>49</v>
      </c>
      <c r="F35" s="37">
        <v>104</v>
      </c>
      <c r="G35" s="37">
        <v>62</v>
      </c>
      <c r="H35" s="37">
        <v>69</v>
      </c>
      <c r="I35" s="37">
        <f t="shared" si="0"/>
        <v>235</v>
      </c>
      <c r="J35" s="37">
        <v>21</v>
      </c>
    </row>
    <row r="36" spans="1:15" s="33" customFormat="1" ht="33.75" x14ac:dyDescent="0.25">
      <c r="A36" s="34">
        <v>22</v>
      </c>
      <c r="B36" s="35" t="s">
        <v>110</v>
      </c>
      <c r="C36" s="35" t="s">
        <v>111</v>
      </c>
      <c r="D36" s="36">
        <v>48</v>
      </c>
      <c r="E36" s="36" t="s">
        <v>55</v>
      </c>
      <c r="F36" s="37">
        <v>124</v>
      </c>
      <c r="G36" s="37">
        <v>52</v>
      </c>
      <c r="H36" s="37">
        <v>53</v>
      </c>
      <c r="I36" s="37">
        <f t="shared" si="0"/>
        <v>229</v>
      </c>
      <c r="J36" s="37">
        <v>22</v>
      </c>
    </row>
    <row r="37" spans="1:15" s="33" customFormat="1" ht="36" customHeight="1" x14ac:dyDescent="0.25">
      <c r="A37" s="34">
        <v>23</v>
      </c>
      <c r="B37" s="35" t="s">
        <v>86</v>
      </c>
      <c r="C37" s="35" t="s">
        <v>87</v>
      </c>
      <c r="D37" s="36">
        <v>22</v>
      </c>
      <c r="E37" s="36" t="s">
        <v>42</v>
      </c>
      <c r="F37" s="37">
        <v>100</v>
      </c>
      <c r="G37" s="37">
        <v>63</v>
      </c>
      <c r="H37" s="37">
        <v>63</v>
      </c>
      <c r="I37" s="37">
        <f t="shared" si="0"/>
        <v>226</v>
      </c>
      <c r="J37" s="37">
        <v>23</v>
      </c>
    </row>
    <row r="38" spans="1:15" s="33" customFormat="1" ht="33.75" customHeight="1" x14ac:dyDescent="0.25">
      <c r="A38" s="34">
        <v>24</v>
      </c>
      <c r="B38" s="35" t="s">
        <v>98</v>
      </c>
      <c r="C38" s="35" t="s">
        <v>99</v>
      </c>
      <c r="D38" s="36">
        <v>34</v>
      </c>
      <c r="E38" s="36" t="s">
        <v>48</v>
      </c>
      <c r="F38" s="37">
        <v>98</v>
      </c>
      <c r="G38" s="37">
        <v>48</v>
      </c>
      <c r="H38" s="37">
        <v>62</v>
      </c>
      <c r="I38" s="37">
        <f t="shared" si="0"/>
        <v>208</v>
      </c>
      <c r="J38" s="37">
        <v>24</v>
      </c>
    </row>
    <row r="39" spans="1:15" s="33" customFormat="1" ht="36" customHeight="1" x14ac:dyDescent="0.25">
      <c r="A39" s="34">
        <v>25</v>
      </c>
      <c r="B39" s="35" t="s">
        <v>112</v>
      </c>
      <c r="C39" s="35" t="s">
        <v>113</v>
      </c>
      <c r="D39" s="36">
        <v>59</v>
      </c>
      <c r="E39" s="36" t="s">
        <v>56</v>
      </c>
      <c r="F39" s="37">
        <v>96</v>
      </c>
      <c r="G39" s="37">
        <v>65</v>
      </c>
      <c r="H39" s="37">
        <v>46</v>
      </c>
      <c r="I39" s="37">
        <f t="shared" si="0"/>
        <v>207</v>
      </c>
      <c r="J39" s="37">
        <v>25</v>
      </c>
    </row>
    <row r="40" spans="1:15" s="33" customFormat="1" ht="36" customHeight="1" x14ac:dyDescent="0.25">
      <c r="A40" s="34">
        <v>26</v>
      </c>
      <c r="B40" s="36" t="s">
        <v>23</v>
      </c>
      <c r="C40" s="36" t="s">
        <v>24</v>
      </c>
      <c r="D40" s="35">
        <v>9</v>
      </c>
      <c r="E40" s="36" t="s">
        <v>121</v>
      </c>
      <c r="F40" s="37">
        <v>94</v>
      </c>
      <c r="G40" s="37">
        <v>66</v>
      </c>
      <c r="H40" s="37">
        <v>47</v>
      </c>
      <c r="I40" s="37">
        <f t="shared" si="0"/>
        <v>207</v>
      </c>
      <c r="J40" s="37">
        <v>26</v>
      </c>
    </row>
    <row r="41" spans="1:15" s="33" customFormat="1" ht="33.75" x14ac:dyDescent="0.25">
      <c r="A41" s="34">
        <v>27</v>
      </c>
      <c r="B41" s="36" t="s">
        <v>28</v>
      </c>
      <c r="C41" s="36" t="s">
        <v>29</v>
      </c>
      <c r="D41" s="35">
        <v>13</v>
      </c>
      <c r="E41" s="36" t="s">
        <v>30</v>
      </c>
      <c r="F41" s="37">
        <v>106</v>
      </c>
      <c r="G41" s="37">
        <v>48</v>
      </c>
      <c r="H41" s="37">
        <v>50</v>
      </c>
      <c r="I41" s="37">
        <f t="shared" si="0"/>
        <v>204</v>
      </c>
      <c r="J41" s="37">
        <v>27</v>
      </c>
    </row>
    <row r="42" spans="1:15" s="33" customFormat="1" ht="33.75" x14ac:dyDescent="0.25">
      <c r="A42" s="34">
        <v>28</v>
      </c>
      <c r="B42" s="36" t="s">
        <v>25</v>
      </c>
      <c r="C42" s="36" t="s">
        <v>26</v>
      </c>
      <c r="D42" s="35">
        <v>11</v>
      </c>
      <c r="E42" s="36" t="s">
        <v>27</v>
      </c>
      <c r="F42" s="37">
        <v>92</v>
      </c>
      <c r="G42" s="37">
        <v>46</v>
      </c>
      <c r="H42" s="37">
        <v>52</v>
      </c>
      <c r="I42" s="37">
        <f t="shared" si="0"/>
        <v>190</v>
      </c>
      <c r="J42" s="37">
        <v>28</v>
      </c>
    </row>
    <row r="44" spans="1:15" ht="18.75" x14ac:dyDescent="0.3">
      <c r="E44" s="3"/>
      <c r="F44" s="4"/>
      <c r="G44" s="4"/>
      <c r="H44" s="4"/>
      <c r="I44" s="4"/>
      <c r="J44" s="4"/>
      <c r="K44" s="4"/>
    </row>
    <row r="45" spans="1:15" ht="24" customHeight="1" x14ac:dyDescent="0.25">
      <c r="A45" s="55" t="s">
        <v>122</v>
      </c>
      <c r="B45" s="55"/>
      <c r="C45" s="55"/>
      <c r="D45" s="55"/>
      <c r="E45" s="55"/>
      <c r="F45" s="55"/>
      <c r="G45" s="55"/>
      <c r="H45" s="19"/>
      <c r="I45" s="3"/>
      <c r="J45" s="3"/>
      <c r="K45" s="3"/>
      <c r="L45" s="3"/>
      <c r="M45" s="3"/>
      <c r="N45" s="3"/>
      <c r="O45" s="3"/>
    </row>
    <row r="46" spans="1:15" ht="28.5" x14ac:dyDescent="0.45">
      <c r="A46" s="26"/>
      <c r="B46" s="26"/>
      <c r="C46" s="26"/>
      <c r="D46" s="27"/>
      <c r="E46" s="28"/>
      <c r="F46" s="28"/>
      <c r="G46" s="28"/>
      <c r="H46" s="17"/>
      <c r="I46" s="4"/>
      <c r="J46" s="4"/>
    </row>
    <row r="47" spans="1:15" ht="26.25" customHeight="1" x14ac:dyDescent="0.25">
      <c r="A47" s="55" t="s">
        <v>123</v>
      </c>
      <c r="B47" s="55"/>
      <c r="C47" s="55"/>
      <c r="D47" s="55"/>
      <c r="E47" s="55"/>
      <c r="F47" s="55"/>
      <c r="G47" s="55"/>
      <c r="H47" s="19"/>
      <c r="I47" s="3"/>
      <c r="J47" s="3"/>
      <c r="K47" s="3"/>
      <c r="L47" s="3"/>
      <c r="M47" s="3"/>
      <c r="N47" s="3"/>
      <c r="O47" s="3"/>
    </row>
    <row r="52" spans="4:11" ht="18.75" x14ac:dyDescent="0.3">
      <c r="D52" s="2"/>
      <c r="E52" s="3"/>
      <c r="F52" s="4"/>
      <c r="G52" s="4"/>
      <c r="H52" s="4"/>
      <c r="I52" s="4"/>
      <c r="J52" s="4"/>
      <c r="K52" s="4"/>
    </row>
    <row r="53" spans="4:11" ht="18.75" customHeight="1" x14ac:dyDescent="0.3">
      <c r="D53" s="2"/>
      <c r="E53" s="20"/>
      <c r="F53" s="20"/>
      <c r="G53" s="20"/>
      <c r="H53" s="20"/>
      <c r="I53" s="20"/>
      <c r="J53" s="20"/>
      <c r="K53" s="20"/>
    </row>
    <row r="54" spans="4:11" ht="18.75" x14ac:dyDescent="0.3">
      <c r="D54" s="2"/>
      <c r="E54" s="3"/>
      <c r="F54" s="4"/>
      <c r="G54" s="4"/>
      <c r="H54" s="4"/>
      <c r="I54" s="4"/>
      <c r="J54" s="4"/>
      <c r="K54" s="4"/>
    </row>
    <row r="55" spans="4:11" ht="18.75" customHeight="1" x14ac:dyDescent="0.3">
      <c r="D55" s="2"/>
      <c r="E55" s="20"/>
      <c r="F55" s="20"/>
      <c r="G55" s="20"/>
      <c r="H55" s="20"/>
      <c r="I55" s="20"/>
      <c r="J55" s="20"/>
      <c r="K55" s="20"/>
    </row>
  </sheetData>
  <autoFilter ref="A14:J14">
    <sortState ref="A15:J42">
      <sortCondition descending="1" ref="I14"/>
    </sortState>
  </autoFilter>
  <mergeCells count="22">
    <mergeCell ref="J9:J13"/>
    <mergeCell ref="A45:G45"/>
    <mergeCell ref="A47:G47"/>
    <mergeCell ref="I9:I13"/>
    <mergeCell ref="A7:H7"/>
    <mergeCell ref="C8:E8"/>
    <mergeCell ref="F8:H8"/>
    <mergeCell ref="A9:A13"/>
    <mergeCell ref="B9:B13"/>
    <mergeCell ref="C9:C13"/>
    <mergeCell ref="D9:D13"/>
    <mergeCell ref="E9:E13"/>
    <mergeCell ref="F9:H10"/>
    <mergeCell ref="F11:F13"/>
    <mergeCell ref="G11:G13"/>
    <mergeCell ref="H11:H13"/>
    <mergeCell ref="A6:H6"/>
    <mergeCell ref="Q1:AE1"/>
    <mergeCell ref="A2:H2"/>
    <mergeCell ref="A3:H3"/>
    <mergeCell ref="A4:H4"/>
    <mergeCell ref="G5:N5"/>
  </mergeCells>
  <pageMargins left="0.7" right="0.7" top="0.75" bottom="0.75" header="0.3" footer="0.3"/>
  <pageSetup paperSize="9" scale="3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view="pageBreakPreview" zoomScale="50" zoomScaleNormal="70" zoomScaleSheetLayoutView="50" workbookViewId="0">
      <selection activeCell="E9" sqref="E9:E13"/>
    </sheetView>
  </sheetViews>
  <sheetFormatPr defaultRowHeight="15" x14ac:dyDescent="0.25"/>
  <cols>
    <col min="1" max="1" width="9.140625" customWidth="1"/>
    <col min="2" max="2" width="36.140625" customWidth="1"/>
    <col min="3" max="3" width="48.28515625" customWidth="1"/>
    <col min="4" max="4" width="13.28515625" customWidth="1"/>
    <col min="5" max="5" width="54.7109375" customWidth="1"/>
    <col min="6" max="6" width="14" customWidth="1"/>
    <col min="7" max="7" width="17.28515625" customWidth="1"/>
    <col min="8" max="8" width="12.42578125" customWidth="1"/>
    <col min="9" max="9" width="14.85546875" customWidth="1"/>
    <col min="10" max="10" width="12.42578125" customWidth="1"/>
    <col min="11" max="11" width="9.42578125" customWidth="1"/>
    <col min="12" max="12" width="12" customWidth="1"/>
    <col min="13" max="13" width="8.28515625" customWidth="1"/>
    <col min="14" max="14" width="12.7109375" customWidth="1"/>
    <col min="15" max="15" width="9.28515625" customWidth="1"/>
    <col min="16" max="16" width="12.5703125" customWidth="1"/>
    <col min="17" max="17" width="10" customWidth="1"/>
    <col min="18" max="18" width="12.5703125" customWidth="1"/>
    <col min="19" max="19" width="9.5703125" customWidth="1"/>
    <col min="20" max="20" width="13.140625" customWidth="1"/>
    <col min="21" max="21" width="8.7109375" customWidth="1"/>
    <col min="22" max="22" width="10.28515625" customWidth="1"/>
    <col min="23" max="23" width="11.42578125" customWidth="1"/>
  </cols>
  <sheetData>
    <row r="1" spans="1:38" ht="18.75" customHeight="1" x14ac:dyDescent="0.25">
      <c r="Q1" s="47" t="s">
        <v>0</v>
      </c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8"/>
      <c r="AG1" s="8"/>
      <c r="AH1" s="8"/>
      <c r="AI1" s="8"/>
      <c r="AJ1" s="1"/>
      <c r="AK1" s="1"/>
      <c r="AL1" s="1"/>
    </row>
    <row r="2" spans="1:38" ht="18.75" customHeight="1" x14ac:dyDescent="0.25">
      <c r="A2" s="48" t="s">
        <v>6</v>
      </c>
      <c r="B2" s="48"/>
      <c r="C2" s="48"/>
      <c r="D2" s="48"/>
      <c r="E2" s="48"/>
      <c r="F2" s="48"/>
      <c r="G2" s="48"/>
      <c r="H2" s="4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7"/>
      <c r="U2" s="1"/>
      <c r="V2" s="1"/>
      <c r="W2" s="1"/>
    </row>
    <row r="3" spans="1:38" ht="28.5" x14ac:dyDescent="0.25">
      <c r="A3" s="49" t="s">
        <v>7</v>
      </c>
      <c r="B3" s="49"/>
      <c r="C3" s="49"/>
      <c r="D3" s="49"/>
      <c r="E3" s="49"/>
      <c r="F3" s="49"/>
      <c r="G3" s="49"/>
      <c r="H3" s="4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8" ht="28.5" x14ac:dyDescent="0.45">
      <c r="A4" s="50" t="s">
        <v>8</v>
      </c>
      <c r="B4" s="50"/>
      <c r="C4" s="50"/>
      <c r="D4" s="50"/>
      <c r="E4" s="50"/>
      <c r="F4" s="50"/>
      <c r="G4" s="50"/>
      <c r="H4" s="5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38" x14ac:dyDescent="0.25">
      <c r="G5" s="51"/>
      <c r="H5" s="51"/>
      <c r="I5" s="51"/>
      <c r="J5" s="51"/>
      <c r="K5" s="51"/>
      <c r="L5" s="51"/>
      <c r="M5" s="51"/>
      <c r="N5" s="51"/>
    </row>
    <row r="6" spans="1:38" ht="30" customHeight="1" x14ac:dyDescent="0.5">
      <c r="A6" s="46" t="s">
        <v>10</v>
      </c>
      <c r="B6" s="46"/>
      <c r="C6" s="46"/>
      <c r="D6" s="46"/>
      <c r="E6" s="46"/>
      <c r="F6" s="46"/>
      <c r="G6" s="46"/>
      <c r="H6" s="46"/>
      <c r="I6" s="16"/>
      <c r="J6" s="16"/>
      <c r="K6" s="16"/>
      <c r="L6" s="16"/>
      <c r="M6" s="16"/>
      <c r="N6" s="16"/>
      <c r="O6" s="16"/>
      <c r="P6" s="16"/>
      <c r="Q6" s="11"/>
      <c r="R6" s="11"/>
      <c r="S6" s="11"/>
      <c r="T6" s="11"/>
    </row>
    <row r="7" spans="1:38" ht="32.25" customHeight="1" x14ac:dyDescent="0.5">
      <c r="A7" s="56" t="s">
        <v>136</v>
      </c>
      <c r="B7" s="56"/>
      <c r="C7" s="56"/>
      <c r="D7" s="56"/>
      <c r="E7" s="56"/>
      <c r="F7" s="56"/>
      <c r="G7" s="56"/>
      <c r="H7" s="56"/>
      <c r="I7" s="15"/>
      <c r="J7" s="15"/>
      <c r="K7" s="15"/>
      <c r="L7" s="15"/>
      <c r="M7" s="15"/>
      <c r="N7" s="15"/>
      <c r="O7" s="15"/>
      <c r="P7" s="15"/>
      <c r="Q7" s="12"/>
      <c r="R7" s="12"/>
      <c r="S7" s="12"/>
      <c r="T7" s="12"/>
    </row>
    <row r="8" spans="1:38" ht="33.75" customHeight="1" x14ac:dyDescent="0.4">
      <c r="A8" s="29" t="s">
        <v>9</v>
      </c>
      <c r="B8" s="29"/>
      <c r="C8" s="57" t="s">
        <v>126</v>
      </c>
      <c r="D8" s="57"/>
      <c r="E8" s="57"/>
      <c r="F8" s="58" t="s">
        <v>125</v>
      </c>
      <c r="G8" s="58"/>
      <c r="H8" s="58"/>
      <c r="I8" s="30"/>
      <c r="J8" s="13"/>
      <c r="K8" s="6"/>
      <c r="L8" s="13"/>
      <c r="M8" s="13"/>
      <c r="N8" s="6"/>
      <c r="O8" s="13"/>
      <c r="P8" s="13"/>
      <c r="U8" s="6"/>
      <c r="V8" s="13"/>
      <c r="W8" s="13"/>
    </row>
    <row r="9" spans="1:38" ht="23.25" customHeight="1" x14ac:dyDescent="0.25">
      <c r="A9" s="59" t="s">
        <v>124</v>
      </c>
      <c r="B9" s="62" t="s">
        <v>1</v>
      </c>
      <c r="C9" s="63" t="s">
        <v>2</v>
      </c>
      <c r="D9" s="60" t="s">
        <v>3</v>
      </c>
      <c r="E9" s="65" t="s">
        <v>4</v>
      </c>
      <c r="F9" s="67" t="s">
        <v>129</v>
      </c>
      <c r="G9" s="68"/>
      <c r="H9" s="69"/>
      <c r="I9" s="52" t="s">
        <v>128</v>
      </c>
      <c r="J9" s="52" t="s">
        <v>5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38" s="5" customFormat="1" ht="60.75" customHeight="1" x14ac:dyDescent="0.25">
      <c r="A10" s="60"/>
      <c r="B10" s="63"/>
      <c r="C10" s="63"/>
      <c r="D10" s="60"/>
      <c r="E10" s="66"/>
      <c r="F10" s="70"/>
      <c r="G10" s="71"/>
      <c r="H10" s="72"/>
      <c r="I10" s="53"/>
      <c r="J10" s="53"/>
    </row>
    <row r="11" spans="1:38" s="5" customFormat="1" ht="15" customHeight="1" x14ac:dyDescent="0.25">
      <c r="A11" s="60"/>
      <c r="B11" s="63"/>
      <c r="C11" s="63"/>
      <c r="D11" s="60"/>
      <c r="E11" s="60"/>
      <c r="F11" s="52" t="s">
        <v>130</v>
      </c>
      <c r="G11" s="52" t="s">
        <v>133</v>
      </c>
      <c r="H11" s="52" t="s">
        <v>132</v>
      </c>
      <c r="I11" s="53"/>
      <c r="J11" s="53"/>
    </row>
    <row r="12" spans="1:38" s="5" customFormat="1" ht="15" customHeight="1" x14ac:dyDescent="0.25">
      <c r="A12" s="60"/>
      <c r="B12" s="63"/>
      <c r="C12" s="63"/>
      <c r="D12" s="60"/>
      <c r="E12" s="60"/>
      <c r="F12" s="53"/>
      <c r="G12" s="53"/>
      <c r="H12" s="53"/>
      <c r="I12" s="53"/>
      <c r="J12" s="53"/>
    </row>
    <row r="13" spans="1:38" s="5" customFormat="1" ht="36" customHeight="1" x14ac:dyDescent="0.25">
      <c r="A13" s="61"/>
      <c r="B13" s="64"/>
      <c r="C13" s="64"/>
      <c r="D13" s="61"/>
      <c r="E13" s="61"/>
      <c r="F13" s="54"/>
      <c r="G13" s="54"/>
      <c r="H13" s="54"/>
      <c r="I13" s="54"/>
      <c r="J13" s="54"/>
    </row>
    <row r="14" spans="1:38" s="5" customFormat="1" ht="24" customHeight="1" x14ac:dyDescent="0.25">
      <c r="A14" s="21"/>
      <c r="B14" s="22"/>
      <c r="C14" s="23"/>
      <c r="D14" s="21"/>
      <c r="E14" s="21"/>
      <c r="F14" s="18"/>
      <c r="G14" s="18"/>
      <c r="H14" s="18"/>
      <c r="I14" s="18"/>
      <c r="J14" s="18"/>
    </row>
    <row r="15" spans="1:38" s="33" customFormat="1" ht="51.75" customHeight="1" x14ac:dyDescent="0.55000000000000004">
      <c r="A15" s="34">
        <v>1</v>
      </c>
      <c r="B15" s="38" t="s">
        <v>40</v>
      </c>
      <c r="C15" s="38" t="s">
        <v>41</v>
      </c>
      <c r="D15" s="39">
        <v>19</v>
      </c>
      <c r="E15" s="40" t="s">
        <v>67</v>
      </c>
      <c r="F15" s="37">
        <v>240</v>
      </c>
      <c r="G15" s="37">
        <v>72</v>
      </c>
      <c r="H15" s="37">
        <v>62</v>
      </c>
      <c r="I15" s="37">
        <f t="shared" ref="I15:I42" si="0">H15+G15+F15</f>
        <v>374</v>
      </c>
      <c r="J15" s="37">
        <v>1</v>
      </c>
    </row>
    <row r="16" spans="1:38" s="33" customFormat="1" ht="36" customHeight="1" x14ac:dyDescent="0.55000000000000004">
      <c r="A16" s="34">
        <v>2</v>
      </c>
      <c r="B16" s="41" t="s">
        <v>17</v>
      </c>
      <c r="C16" s="41" t="s">
        <v>18</v>
      </c>
      <c r="D16" s="38">
        <v>6</v>
      </c>
      <c r="E16" s="42" t="s">
        <v>60</v>
      </c>
      <c r="F16" s="37">
        <v>216</v>
      </c>
      <c r="G16" s="37">
        <v>61</v>
      </c>
      <c r="H16" s="37">
        <v>64</v>
      </c>
      <c r="I16" s="37">
        <f t="shared" si="0"/>
        <v>341</v>
      </c>
      <c r="J16" s="37">
        <v>2</v>
      </c>
    </row>
    <row r="17" spans="1:10" s="33" customFormat="1" ht="36.75" customHeight="1" x14ac:dyDescent="0.55000000000000004">
      <c r="A17" s="34">
        <v>3</v>
      </c>
      <c r="B17" s="41" t="s">
        <v>23</v>
      </c>
      <c r="C17" s="41" t="s">
        <v>24</v>
      </c>
      <c r="D17" s="38">
        <v>10</v>
      </c>
      <c r="E17" s="42" t="s">
        <v>62</v>
      </c>
      <c r="F17" s="37">
        <v>180</v>
      </c>
      <c r="G17" s="37">
        <v>74</v>
      </c>
      <c r="H17" s="37">
        <v>85</v>
      </c>
      <c r="I17" s="37">
        <f t="shared" si="0"/>
        <v>339</v>
      </c>
      <c r="J17" s="37">
        <v>3</v>
      </c>
    </row>
    <row r="18" spans="1:10" s="33" customFormat="1" ht="36" x14ac:dyDescent="0.55000000000000004">
      <c r="A18" s="34">
        <v>4</v>
      </c>
      <c r="B18" s="38" t="s">
        <v>96</v>
      </c>
      <c r="C18" s="38" t="s">
        <v>97</v>
      </c>
      <c r="D18" s="39">
        <v>33</v>
      </c>
      <c r="E18" s="40" t="s">
        <v>73</v>
      </c>
      <c r="F18" s="37">
        <v>170</v>
      </c>
      <c r="G18" s="37">
        <v>98</v>
      </c>
      <c r="H18" s="37">
        <v>69</v>
      </c>
      <c r="I18" s="37">
        <f t="shared" si="0"/>
        <v>337</v>
      </c>
      <c r="J18" s="37">
        <v>4</v>
      </c>
    </row>
    <row r="19" spans="1:10" s="33" customFormat="1" ht="36" customHeight="1" x14ac:dyDescent="0.55000000000000004">
      <c r="A19" s="34">
        <v>5</v>
      </c>
      <c r="B19" s="38" t="s">
        <v>37</v>
      </c>
      <c r="C19" s="38" t="s">
        <v>38</v>
      </c>
      <c r="D19" s="39">
        <v>21</v>
      </c>
      <c r="E19" s="40" t="s">
        <v>66</v>
      </c>
      <c r="F19" s="37">
        <v>152</v>
      </c>
      <c r="G19" s="37">
        <v>79</v>
      </c>
      <c r="H19" s="37">
        <v>90</v>
      </c>
      <c r="I19" s="37">
        <f t="shared" si="0"/>
        <v>321</v>
      </c>
      <c r="J19" s="37">
        <v>5</v>
      </c>
    </row>
    <row r="20" spans="1:10" s="33" customFormat="1" ht="36" x14ac:dyDescent="0.55000000000000004">
      <c r="A20" s="34">
        <v>6</v>
      </c>
      <c r="B20" s="38" t="s">
        <v>115</v>
      </c>
      <c r="C20" s="38" t="s">
        <v>114</v>
      </c>
      <c r="D20" s="39">
        <v>56</v>
      </c>
      <c r="E20" s="40" t="s">
        <v>84</v>
      </c>
      <c r="F20" s="37">
        <v>164</v>
      </c>
      <c r="G20" s="37">
        <v>76</v>
      </c>
      <c r="H20" s="37">
        <v>76</v>
      </c>
      <c r="I20" s="37">
        <f t="shared" si="0"/>
        <v>316</v>
      </c>
      <c r="J20" s="37">
        <v>6</v>
      </c>
    </row>
    <row r="21" spans="1:10" s="33" customFormat="1" ht="39.75" customHeight="1" x14ac:dyDescent="0.55000000000000004">
      <c r="A21" s="34">
        <v>7</v>
      </c>
      <c r="B21" s="38" t="s">
        <v>104</v>
      </c>
      <c r="C21" s="38" t="s">
        <v>116</v>
      </c>
      <c r="D21" s="39">
        <v>41</v>
      </c>
      <c r="E21" s="40" t="s">
        <v>77</v>
      </c>
      <c r="F21" s="37">
        <v>144</v>
      </c>
      <c r="G21" s="37">
        <v>82</v>
      </c>
      <c r="H21" s="37">
        <v>82</v>
      </c>
      <c r="I21" s="37">
        <f t="shared" si="0"/>
        <v>308</v>
      </c>
      <c r="J21" s="37">
        <v>7</v>
      </c>
    </row>
    <row r="22" spans="1:10" s="33" customFormat="1" ht="42" customHeight="1" x14ac:dyDescent="0.55000000000000004">
      <c r="A22" s="34">
        <v>8</v>
      </c>
      <c r="B22" s="38" t="s">
        <v>102</v>
      </c>
      <c r="C22" s="38" t="s">
        <v>103</v>
      </c>
      <c r="D22" s="39">
        <v>39</v>
      </c>
      <c r="E22" s="40" t="s">
        <v>76</v>
      </c>
      <c r="F22" s="37">
        <v>140</v>
      </c>
      <c r="G22" s="37">
        <v>90</v>
      </c>
      <c r="H22" s="37">
        <v>68</v>
      </c>
      <c r="I22" s="37">
        <f t="shared" si="0"/>
        <v>298</v>
      </c>
      <c r="J22" s="37">
        <v>8</v>
      </c>
    </row>
    <row r="23" spans="1:10" s="33" customFormat="1" ht="42" customHeight="1" x14ac:dyDescent="0.55000000000000004">
      <c r="A23" s="34">
        <v>9</v>
      </c>
      <c r="B23" s="38" t="s">
        <v>110</v>
      </c>
      <c r="C23" s="38" t="s">
        <v>111</v>
      </c>
      <c r="D23" s="39">
        <v>49</v>
      </c>
      <c r="E23" s="40" t="s">
        <v>81</v>
      </c>
      <c r="F23" s="37">
        <v>196</v>
      </c>
      <c r="G23" s="37">
        <v>51</v>
      </c>
      <c r="H23" s="37">
        <v>47</v>
      </c>
      <c r="I23" s="37">
        <f t="shared" si="0"/>
        <v>294</v>
      </c>
      <c r="J23" s="37">
        <v>9</v>
      </c>
    </row>
    <row r="24" spans="1:10" s="33" customFormat="1" ht="38.25" customHeight="1" x14ac:dyDescent="0.55000000000000004">
      <c r="A24" s="34">
        <v>10</v>
      </c>
      <c r="B24" s="31" t="s">
        <v>105</v>
      </c>
      <c r="C24" s="38" t="s">
        <v>106</v>
      </c>
      <c r="D24" s="39">
        <v>43</v>
      </c>
      <c r="E24" s="43" t="s">
        <v>78</v>
      </c>
      <c r="F24" s="37">
        <v>132</v>
      </c>
      <c r="G24" s="37">
        <v>108</v>
      </c>
      <c r="H24" s="37">
        <v>53</v>
      </c>
      <c r="I24" s="32">
        <f t="shared" si="0"/>
        <v>293</v>
      </c>
      <c r="J24" s="37">
        <v>10</v>
      </c>
    </row>
    <row r="25" spans="1:10" s="33" customFormat="1" ht="34.5" customHeight="1" x14ac:dyDescent="0.55000000000000004">
      <c r="A25" s="34">
        <v>11</v>
      </c>
      <c r="B25" s="41" t="s">
        <v>31</v>
      </c>
      <c r="C25" s="41" t="s">
        <v>32</v>
      </c>
      <c r="D25" s="38">
        <v>15</v>
      </c>
      <c r="E25" s="42" t="s">
        <v>65</v>
      </c>
      <c r="F25" s="37">
        <v>158</v>
      </c>
      <c r="G25" s="37">
        <v>67</v>
      </c>
      <c r="H25" s="37">
        <v>61</v>
      </c>
      <c r="I25" s="37">
        <f t="shared" si="0"/>
        <v>286</v>
      </c>
      <c r="J25" s="37">
        <v>11</v>
      </c>
    </row>
    <row r="26" spans="1:10" s="33" customFormat="1" ht="36" x14ac:dyDescent="0.55000000000000004">
      <c r="A26" s="34">
        <v>12</v>
      </c>
      <c r="B26" s="38" t="s">
        <v>98</v>
      </c>
      <c r="C26" s="38" t="s">
        <v>99</v>
      </c>
      <c r="D26" s="39">
        <v>35</v>
      </c>
      <c r="E26" s="40" t="s">
        <v>74</v>
      </c>
      <c r="F26" s="37">
        <v>134</v>
      </c>
      <c r="G26" s="37">
        <v>85</v>
      </c>
      <c r="H26" s="37">
        <v>66</v>
      </c>
      <c r="I26" s="37">
        <f t="shared" si="0"/>
        <v>285</v>
      </c>
      <c r="J26" s="37">
        <v>12</v>
      </c>
    </row>
    <row r="27" spans="1:10" s="33" customFormat="1" ht="44.25" customHeight="1" x14ac:dyDescent="0.55000000000000004">
      <c r="A27" s="34">
        <v>13</v>
      </c>
      <c r="B27" s="38" t="s">
        <v>92</v>
      </c>
      <c r="C27" s="38" t="s">
        <v>93</v>
      </c>
      <c r="D27" s="39">
        <v>29</v>
      </c>
      <c r="E27" s="40" t="s">
        <v>71</v>
      </c>
      <c r="F27" s="37">
        <v>92</v>
      </c>
      <c r="G27" s="37">
        <v>120</v>
      </c>
      <c r="H27" s="37">
        <v>70</v>
      </c>
      <c r="I27" s="37">
        <f t="shared" si="0"/>
        <v>282</v>
      </c>
      <c r="J27" s="37">
        <v>13</v>
      </c>
    </row>
    <row r="28" spans="1:10" s="33" customFormat="1" ht="39.75" customHeight="1" x14ac:dyDescent="0.55000000000000004">
      <c r="A28" s="34">
        <v>14</v>
      </c>
      <c r="B28" s="38" t="s">
        <v>90</v>
      </c>
      <c r="C28" s="38" t="s">
        <v>91</v>
      </c>
      <c r="D28" s="39">
        <v>27</v>
      </c>
      <c r="E28" s="40" t="s">
        <v>70</v>
      </c>
      <c r="F28" s="37">
        <v>126</v>
      </c>
      <c r="G28" s="37">
        <v>69</v>
      </c>
      <c r="H28" s="37">
        <v>79</v>
      </c>
      <c r="I28" s="37">
        <f t="shared" si="0"/>
        <v>274</v>
      </c>
      <c r="J28" s="37">
        <v>14</v>
      </c>
    </row>
    <row r="29" spans="1:10" s="33" customFormat="1" ht="37.5" customHeight="1" x14ac:dyDescent="0.55000000000000004">
      <c r="A29" s="34">
        <v>15</v>
      </c>
      <c r="B29" s="41" t="s">
        <v>13</v>
      </c>
      <c r="C29" s="41" t="s">
        <v>14</v>
      </c>
      <c r="D29" s="38">
        <v>4</v>
      </c>
      <c r="E29" s="42" t="s">
        <v>59</v>
      </c>
      <c r="F29" s="37">
        <v>136</v>
      </c>
      <c r="G29" s="37">
        <v>65</v>
      </c>
      <c r="H29" s="37">
        <v>72</v>
      </c>
      <c r="I29" s="37">
        <f t="shared" si="0"/>
        <v>273</v>
      </c>
      <c r="J29" s="37">
        <v>15</v>
      </c>
    </row>
    <row r="30" spans="1:10" s="33" customFormat="1" ht="33.75" customHeight="1" x14ac:dyDescent="0.55000000000000004">
      <c r="A30" s="34">
        <v>16</v>
      </c>
      <c r="B30" s="38" t="s">
        <v>108</v>
      </c>
      <c r="C30" s="38" t="s">
        <v>109</v>
      </c>
      <c r="D30" s="39">
        <v>47</v>
      </c>
      <c r="E30" s="40" t="s">
        <v>80</v>
      </c>
      <c r="F30" s="37">
        <v>104</v>
      </c>
      <c r="G30" s="37">
        <v>70</v>
      </c>
      <c r="H30" s="37">
        <v>98</v>
      </c>
      <c r="I30" s="37">
        <f t="shared" si="0"/>
        <v>272</v>
      </c>
      <c r="J30" s="37">
        <v>16</v>
      </c>
    </row>
    <row r="31" spans="1:10" s="33" customFormat="1" ht="39" customHeight="1" x14ac:dyDescent="0.55000000000000004">
      <c r="A31" s="34">
        <v>17</v>
      </c>
      <c r="B31" s="41" t="s">
        <v>25</v>
      </c>
      <c r="C31" s="41" t="s">
        <v>26</v>
      </c>
      <c r="D31" s="38">
        <v>12</v>
      </c>
      <c r="E31" s="42" t="s">
        <v>63</v>
      </c>
      <c r="F31" s="37">
        <v>148</v>
      </c>
      <c r="G31" s="37">
        <v>66</v>
      </c>
      <c r="H31" s="37">
        <v>51</v>
      </c>
      <c r="I31" s="37">
        <f t="shared" si="0"/>
        <v>265</v>
      </c>
      <c r="J31" s="37">
        <v>17</v>
      </c>
    </row>
    <row r="32" spans="1:10" s="33" customFormat="1" ht="34.5" customHeight="1" x14ac:dyDescent="0.55000000000000004">
      <c r="A32" s="34">
        <v>18</v>
      </c>
      <c r="B32" s="38" t="s">
        <v>100</v>
      </c>
      <c r="C32" s="38" t="s">
        <v>101</v>
      </c>
      <c r="D32" s="39">
        <v>37</v>
      </c>
      <c r="E32" s="40" t="s">
        <v>75</v>
      </c>
      <c r="F32" s="37">
        <v>94</v>
      </c>
      <c r="G32" s="37">
        <v>49</v>
      </c>
      <c r="H32" s="37">
        <v>120</v>
      </c>
      <c r="I32" s="37">
        <f t="shared" si="0"/>
        <v>263</v>
      </c>
      <c r="J32" s="37">
        <v>18</v>
      </c>
    </row>
    <row r="33" spans="1:15" s="33" customFormat="1" ht="39" customHeight="1" x14ac:dyDescent="0.55000000000000004">
      <c r="A33" s="34">
        <v>19</v>
      </c>
      <c r="B33" s="38" t="s">
        <v>88</v>
      </c>
      <c r="C33" s="38" t="s">
        <v>89</v>
      </c>
      <c r="D33" s="39">
        <v>25</v>
      </c>
      <c r="E33" s="40" t="s">
        <v>69</v>
      </c>
      <c r="F33" s="37">
        <v>100</v>
      </c>
      <c r="G33" s="37">
        <v>53</v>
      </c>
      <c r="H33" s="37">
        <v>108</v>
      </c>
      <c r="I33" s="37">
        <f t="shared" si="0"/>
        <v>261</v>
      </c>
      <c r="J33" s="37">
        <v>19</v>
      </c>
    </row>
    <row r="34" spans="1:15" s="33" customFormat="1" ht="38.25" customHeight="1" x14ac:dyDescent="0.55000000000000004">
      <c r="A34" s="34">
        <v>20</v>
      </c>
      <c r="B34" s="38" t="s">
        <v>117</v>
      </c>
      <c r="C34" s="38" t="s">
        <v>118</v>
      </c>
      <c r="D34" s="39">
        <v>58</v>
      </c>
      <c r="E34" s="40" t="s">
        <v>119</v>
      </c>
      <c r="F34" s="37">
        <v>124</v>
      </c>
      <c r="G34" s="37">
        <v>63</v>
      </c>
      <c r="H34" s="37">
        <v>67</v>
      </c>
      <c r="I34" s="37">
        <f t="shared" si="0"/>
        <v>254</v>
      </c>
      <c r="J34" s="37">
        <v>20</v>
      </c>
    </row>
    <row r="35" spans="1:15" s="33" customFormat="1" ht="38.25" customHeight="1" x14ac:dyDescent="0.55000000000000004">
      <c r="A35" s="34">
        <v>21</v>
      </c>
      <c r="B35" s="38" t="s">
        <v>112</v>
      </c>
      <c r="C35" s="38" t="s">
        <v>113</v>
      </c>
      <c r="D35" s="39">
        <v>60</v>
      </c>
      <c r="E35" s="40" t="s">
        <v>82</v>
      </c>
      <c r="F35" s="37">
        <v>130</v>
      </c>
      <c r="G35" s="37">
        <v>62</v>
      </c>
      <c r="H35" s="37">
        <v>49</v>
      </c>
      <c r="I35" s="37">
        <f t="shared" si="0"/>
        <v>241</v>
      </c>
      <c r="J35" s="37">
        <v>21</v>
      </c>
    </row>
    <row r="36" spans="1:15" s="33" customFormat="1" ht="36" x14ac:dyDescent="0.55000000000000004">
      <c r="A36" s="34">
        <v>22</v>
      </c>
      <c r="B36" s="41" t="s">
        <v>28</v>
      </c>
      <c r="C36" s="41" t="s">
        <v>29</v>
      </c>
      <c r="D36" s="38">
        <v>16</v>
      </c>
      <c r="E36" s="42" t="s">
        <v>64</v>
      </c>
      <c r="F36" s="37">
        <v>138</v>
      </c>
      <c r="G36" s="37">
        <v>51</v>
      </c>
      <c r="H36" s="37">
        <v>52</v>
      </c>
      <c r="I36" s="37">
        <f t="shared" si="0"/>
        <v>241</v>
      </c>
      <c r="J36" s="37">
        <v>22</v>
      </c>
    </row>
    <row r="37" spans="1:15" s="33" customFormat="1" ht="36" customHeight="1" x14ac:dyDescent="0.55000000000000004">
      <c r="A37" s="34">
        <v>23</v>
      </c>
      <c r="B37" s="41" t="s">
        <v>20</v>
      </c>
      <c r="C37" s="41" t="s">
        <v>21</v>
      </c>
      <c r="D37" s="38">
        <v>8</v>
      </c>
      <c r="E37" s="42" t="s">
        <v>61</v>
      </c>
      <c r="F37" s="37">
        <v>122</v>
      </c>
      <c r="G37" s="37">
        <v>49</v>
      </c>
      <c r="H37" s="37">
        <v>63</v>
      </c>
      <c r="I37" s="37">
        <f t="shared" si="0"/>
        <v>234</v>
      </c>
      <c r="J37" s="37">
        <v>23</v>
      </c>
    </row>
    <row r="38" spans="1:15" s="33" customFormat="1" ht="33.75" customHeight="1" x14ac:dyDescent="0.55000000000000004">
      <c r="A38" s="34">
        <v>24</v>
      </c>
      <c r="B38" s="38" t="s">
        <v>94</v>
      </c>
      <c r="C38" s="38" t="s">
        <v>95</v>
      </c>
      <c r="D38" s="39">
        <v>31</v>
      </c>
      <c r="E38" s="40" t="s">
        <v>72</v>
      </c>
      <c r="F38" s="37">
        <v>98</v>
      </c>
      <c r="G38" s="37">
        <v>68</v>
      </c>
      <c r="H38" s="37">
        <v>65</v>
      </c>
      <c r="I38" s="37">
        <f t="shared" si="0"/>
        <v>231</v>
      </c>
      <c r="J38" s="37">
        <v>24</v>
      </c>
    </row>
    <row r="39" spans="1:15" s="33" customFormat="1" ht="36" customHeight="1" x14ac:dyDescent="0.25">
      <c r="A39" s="34">
        <v>25</v>
      </c>
      <c r="B39" s="44" t="s">
        <v>135</v>
      </c>
      <c r="C39" s="44" t="s">
        <v>107</v>
      </c>
      <c r="D39" s="45">
        <v>45</v>
      </c>
      <c r="E39" s="43" t="s">
        <v>79</v>
      </c>
      <c r="F39" s="37">
        <v>102</v>
      </c>
      <c r="G39" s="37">
        <v>52</v>
      </c>
      <c r="H39" s="37">
        <v>74</v>
      </c>
      <c r="I39" s="37">
        <f t="shared" si="0"/>
        <v>228</v>
      </c>
      <c r="J39" s="37">
        <v>25</v>
      </c>
    </row>
    <row r="40" spans="1:15" s="33" customFormat="1" ht="40.5" customHeight="1" x14ac:dyDescent="0.55000000000000004">
      <c r="A40" s="34">
        <v>26</v>
      </c>
      <c r="B40" s="38" t="s">
        <v>134</v>
      </c>
      <c r="C40" s="38" t="s">
        <v>114</v>
      </c>
      <c r="D40" s="39">
        <v>52</v>
      </c>
      <c r="E40" s="40" t="s">
        <v>83</v>
      </c>
      <c r="F40" s="37">
        <v>106</v>
      </c>
      <c r="G40" s="37">
        <v>64</v>
      </c>
      <c r="H40" s="37">
        <v>48</v>
      </c>
      <c r="I40" s="37">
        <f t="shared" si="0"/>
        <v>218</v>
      </c>
      <c r="J40" s="37">
        <v>26</v>
      </c>
    </row>
    <row r="41" spans="1:15" s="33" customFormat="1" ht="42" customHeight="1" x14ac:dyDescent="0.55000000000000004">
      <c r="A41" s="34">
        <v>27</v>
      </c>
      <c r="B41" s="41" t="s">
        <v>85</v>
      </c>
      <c r="C41" s="41" t="s">
        <v>12</v>
      </c>
      <c r="D41" s="38">
        <v>2</v>
      </c>
      <c r="E41" s="42" t="s">
        <v>58</v>
      </c>
      <c r="F41" s="37">
        <v>96</v>
      </c>
      <c r="G41" s="37">
        <v>49</v>
      </c>
      <c r="H41" s="37">
        <v>50</v>
      </c>
      <c r="I41" s="37">
        <f t="shared" si="0"/>
        <v>195</v>
      </c>
      <c r="J41" s="37">
        <v>27</v>
      </c>
    </row>
    <row r="42" spans="1:15" s="33" customFormat="1" ht="48" customHeight="1" x14ac:dyDescent="0.55000000000000004">
      <c r="A42" s="34">
        <v>28</v>
      </c>
      <c r="B42" s="38" t="s">
        <v>86</v>
      </c>
      <c r="C42" s="38" t="s">
        <v>87</v>
      </c>
      <c r="D42" s="39">
        <v>23</v>
      </c>
      <c r="E42" s="40" t="s">
        <v>68</v>
      </c>
      <c r="F42" s="37">
        <v>128</v>
      </c>
      <c r="G42" s="37">
        <v>49</v>
      </c>
      <c r="H42" s="37">
        <v>0</v>
      </c>
      <c r="I42" s="37">
        <f t="shared" si="0"/>
        <v>177</v>
      </c>
      <c r="J42" s="37">
        <v>28</v>
      </c>
    </row>
    <row r="44" spans="1:15" ht="18.75" x14ac:dyDescent="0.3">
      <c r="E44" s="3"/>
      <c r="F44" s="4"/>
      <c r="G44" s="4"/>
      <c r="H44" s="4"/>
      <c r="I44" s="4"/>
      <c r="J44" s="4"/>
      <c r="K44" s="4"/>
    </row>
    <row r="45" spans="1:15" ht="24" customHeight="1" x14ac:dyDescent="0.25">
      <c r="A45" s="55" t="s">
        <v>122</v>
      </c>
      <c r="B45" s="55"/>
      <c r="C45" s="55"/>
      <c r="D45" s="55"/>
      <c r="E45" s="55"/>
      <c r="F45" s="55"/>
      <c r="G45" s="55"/>
      <c r="H45" s="19"/>
      <c r="I45" s="3"/>
      <c r="J45" s="3"/>
      <c r="K45" s="3"/>
      <c r="L45" s="3"/>
      <c r="M45" s="3"/>
      <c r="N45" s="3"/>
      <c r="O45" s="3"/>
    </row>
    <row r="46" spans="1:15" ht="28.5" x14ac:dyDescent="0.45">
      <c r="A46" s="26"/>
      <c r="B46" s="26"/>
      <c r="C46" s="26"/>
      <c r="D46" s="27"/>
      <c r="E46" s="28"/>
      <c r="F46" s="28"/>
      <c r="G46" s="28"/>
      <c r="H46" s="17"/>
      <c r="I46" s="4"/>
      <c r="J46" s="4"/>
    </row>
    <row r="47" spans="1:15" ht="26.25" customHeight="1" x14ac:dyDescent="0.25">
      <c r="A47" s="55" t="s">
        <v>123</v>
      </c>
      <c r="B47" s="55"/>
      <c r="C47" s="55"/>
      <c r="D47" s="55"/>
      <c r="E47" s="55"/>
      <c r="F47" s="55"/>
      <c r="G47" s="55"/>
      <c r="H47" s="19"/>
      <c r="I47" s="3"/>
      <c r="J47" s="3"/>
      <c r="K47" s="3"/>
      <c r="L47" s="3"/>
      <c r="M47" s="3"/>
      <c r="N47" s="3"/>
      <c r="O47" s="3"/>
    </row>
    <row r="52" spans="4:11" ht="18.75" x14ac:dyDescent="0.3">
      <c r="D52" s="2"/>
      <c r="E52" s="3"/>
      <c r="F52" s="4"/>
      <c r="G52" s="4"/>
      <c r="H52" s="4"/>
      <c r="I52" s="4"/>
      <c r="J52" s="4"/>
      <c r="K52" s="4"/>
    </row>
    <row r="53" spans="4:11" ht="18.75" customHeight="1" x14ac:dyDescent="0.3">
      <c r="D53" s="2"/>
      <c r="E53" s="20"/>
      <c r="F53" s="20"/>
      <c r="G53" s="20"/>
      <c r="H53" s="20"/>
      <c r="I53" s="20"/>
      <c r="J53" s="20"/>
      <c r="K53" s="20"/>
    </row>
    <row r="54" spans="4:11" ht="18.75" x14ac:dyDescent="0.3">
      <c r="D54" s="2"/>
      <c r="E54" s="3"/>
      <c r="F54" s="4"/>
      <c r="G54" s="4"/>
      <c r="H54" s="4"/>
      <c r="I54" s="4"/>
      <c r="J54" s="4"/>
      <c r="K54" s="4"/>
    </row>
    <row r="55" spans="4:11" ht="18.75" customHeight="1" x14ac:dyDescent="0.3">
      <c r="D55" s="2"/>
      <c r="E55" s="20"/>
      <c r="F55" s="20"/>
      <c r="G55" s="20"/>
      <c r="H55" s="20"/>
      <c r="I55" s="20"/>
      <c r="J55" s="20"/>
      <c r="K55" s="20"/>
    </row>
  </sheetData>
  <autoFilter ref="A14:J14">
    <sortState ref="A15:J42">
      <sortCondition descending="1" ref="I14"/>
    </sortState>
  </autoFilter>
  <mergeCells count="22">
    <mergeCell ref="A6:H6"/>
    <mergeCell ref="A45:G45"/>
    <mergeCell ref="A47:G47"/>
    <mergeCell ref="H11:H13"/>
    <mergeCell ref="F9:H10"/>
    <mergeCell ref="A9:A13"/>
    <mergeCell ref="B9:B13"/>
    <mergeCell ref="C9:C13"/>
    <mergeCell ref="D9:D13"/>
    <mergeCell ref="E9:E13"/>
    <mergeCell ref="F11:F13"/>
    <mergeCell ref="G11:G13"/>
    <mergeCell ref="Q1:AE1"/>
    <mergeCell ref="G5:N5"/>
    <mergeCell ref="A2:H2"/>
    <mergeCell ref="A3:H3"/>
    <mergeCell ref="A4:H4"/>
    <mergeCell ref="I9:I13"/>
    <mergeCell ref="J9:J13"/>
    <mergeCell ref="A7:H7"/>
    <mergeCell ref="F8:H8"/>
    <mergeCell ref="C8:E8"/>
  </mergeCells>
  <pageMargins left="0.7" right="0.7" top="0.75" bottom="0.75" header="0.3" footer="0.3"/>
  <pageSetup paperSize="9" scale="3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мужчины Пред (4)</vt:lpstr>
      <vt:lpstr>женщины Пред (3)</vt:lpstr>
      <vt:lpstr>Лист1</vt:lpstr>
      <vt:lpstr>'женщины Пред (3)'!Область_печати</vt:lpstr>
      <vt:lpstr>'мужчины Пред (4)'!Область_печати</vt:lpstr>
    </vt:vector>
  </TitlesOfParts>
  <Company>PNO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Дулепов Сергей Иванович</dc:creator>
  <cp:lastModifiedBy>ДЮСШ</cp:lastModifiedBy>
  <cp:lastPrinted>2019-07-07T06:09:02Z</cp:lastPrinted>
  <dcterms:created xsi:type="dcterms:W3CDTF">2019-07-03T13:51:15Z</dcterms:created>
  <dcterms:modified xsi:type="dcterms:W3CDTF">2019-07-07T06:16:23Z</dcterms:modified>
</cp:coreProperties>
</file>